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03.2025." sheetId="1" r:id="GemRid8066"/>
  </sheets>
  <definedNames/>
  <calcPr calcId="124519"/>
</workbook>
</file>

<file path=xl/sharedStrings.xml><?xml version="1.0" encoding="utf-8"?>
<sst xmlns="http://schemas.openxmlformats.org/spreadsheetml/2006/main" count="63" uniqueCount="63">
  <si>
    <t>KURSNA LISTA BANJALUČKE BERZE - 14.03.2025.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</si>
  <si>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</si>
  <si>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</si>
  <si>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</si>
  <si>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</si>
  <si>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</si>
  <si>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</si>
  <si>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</si>
  <si>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</si>
  <si>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</si>
  <si>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</si>
  <si>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</si>
  <si>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</si>
  <si>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</si>
  <si>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</si>
  <si>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</si>
  <si>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</si>
  <si>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</si>
  <si>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</si>
  <si>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</si>
  <si>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</si>
  <si>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</si>
  <si>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0,359</t>
  </si>
  <si>
    <t>0,374</t>
  </si>
  <si>
    <t>0,365</t>
  </si>
  <si>
    <t>TLKM-R-A</t>
  </si>
  <si>
    <t>Telekom Srpske a.d. Banja Luka</t>
  </si>
  <si>
    <t>1,15</t>
  </si>
  <si>
    <t>1,16</t>
  </si>
  <si>
    <t>Službeno berzansko tržište - Lista C</t>
  </si>
  <si>
    <t>BOKS-R-A</t>
  </si>
  <si>
    <t>Boksit a.d. Milići</t>
  </si>
  <si>
    <t>0,4</t>
  </si>
  <si>
    <t>0,48</t>
  </si>
  <si>
    <t>0,4(A)</t>
  </si>
  <si>
    <t>EDPL-R-A</t>
  </si>
  <si>
    <t>ODS Elektrodistribucija a.d. Pale</t>
  </si>
  <si>
    <t>0,712</t>
  </si>
  <si>
    <t>0,8</t>
  </si>
  <si>
    <t>EKHC-R-A</t>
  </si>
  <si>
    <t>ODS Elektrohercegovina a.d. Trebinje</t>
  </si>
  <si>
    <t>0,224</t>
  </si>
  <si>
    <t>0,276</t>
  </si>
  <si>
    <t>0,226</t>
  </si>
  <si>
    <t>PPMK-R-A</t>
  </si>
  <si>
    <t>Prvo penzionersko MKD a.d. Banja Luka</t>
  </si>
  <si>
    <t/>
  </si>
  <si>
    <t>30</t>
  </si>
  <si>
    <t>Slobodno tržište - Tržište akcija</t>
  </si>
  <si>
    <t>MATE-R-A</t>
  </si>
  <si>
    <t>Matex a.d. Banja Luka</t>
  </si>
  <si>
    <t>0,701</t>
  </si>
  <si>
    <t>1,12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</si>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</sst>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06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920.17000000</v>
      </c>
      <c r="J2" s="9">
        <v>-9.19000000</v>
      </c>
      <c r="K2" s="10">
        <v>-0.99000000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3207.97000000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-1.35000000</v>
      </c>
      <c r="H11" s="40">
        <v>0.36500000</v>
      </c>
      <c r="I11" s="40">
        <v>0.36500000</v>
      </c>
      <c r="J11" s="41">
        <v>5000</v>
      </c>
      <c r="K11" s="10">
        <v>1825.00000000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-1.71000000</v>
      </c>
      <c r="H12" s="40">
        <v>1.16000000</v>
      </c>
      <c r="I12" s="40">
        <v>1.15000000</v>
      </c>
      <c r="J12" s="41">
        <v>15274</v>
      </c>
      <c r="K12" s="10">
        <v>17606.44000000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0.40000000</v>
      </c>
      <c r="I15" s="40">
        <v>0.40000000</v>
      </c>
      <c r="J15" s="41">
        <v>2405</v>
      </c>
      <c r="K15" s="10">
        <v>962.00000000</v>
      </c>
    </row>
    <row r="16">
      <c r="A16" s="37" t="s">
        <v>35</v>
      </c>
      <c r="B16" s="38" t="s">
        <v>36</v>
      </c>
      <c r="C16" s="39"/>
      <c r="D16" s="40" t="s">
        <v>37</v>
      </c>
      <c r="E16" s="40" t="s">
        <v>38</v>
      </c>
      <c r="F16" s="40" t="s">
        <v>37</v>
      </c>
      <c r="G16" s="40">
        <v>-20.00000000</v>
      </c>
      <c r="H16" s="40">
        <v>0.71200000</v>
      </c>
      <c r="I16" s="40">
        <v>0.71200000</v>
      </c>
      <c r="J16" s="41">
        <v>1000</v>
      </c>
      <c r="K16" s="10">
        <v>712.00000000</v>
      </c>
    </row>
    <row r="17">
      <c r="A17" s="37" t="s">
        <v>39</v>
      </c>
      <c r="B17" s="38" t="s">
        <v>40</v>
      </c>
      <c r="C17" s="39"/>
      <c r="D17" s="40" t="s">
        <v>41</v>
      </c>
      <c r="E17" s="40" t="s">
        <v>42</v>
      </c>
      <c r="F17" s="40" t="s">
        <v>43</v>
      </c>
      <c r="G17" s="40">
        <v>-1.74000000</v>
      </c>
      <c r="H17" s="40">
        <v>0.22600000</v>
      </c>
      <c r="I17" s="40">
        <v>0.22600000</v>
      </c>
      <c r="J17" s="41">
        <v>5000</v>
      </c>
      <c r="K17" s="10">
        <v>1130.00000000</v>
      </c>
    </row>
    <row r="18">
      <c r="A18" s="37" t="s">
        <v>44</v>
      </c>
      <c r="B18" s="38" t="s">
        <v>45</v>
      </c>
      <c r="C18" s="39"/>
      <c r="D18" s="40" t="s">
        <v>46</v>
      </c>
      <c r="E18" s="40" t="s">
        <v>47</v>
      </c>
      <c r="F18" s="40" t="s">
        <v>47</v>
      </c>
      <c r="G18" s="40">
        <v>0.00000000</v>
      </c>
      <c r="H18" s="40">
        <v>30.00000000</v>
      </c>
      <c r="I18" s="40">
        <v>30.00000000</v>
      </c>
      <c r="J18" s="41">
        <v>343</v>
      </c>
      <c r="K18" s="10">
        <v>10290.00000000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48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49</v>
      </c>
      <c r="B21" s="38" t="s">
        <v>50</v>
      </c>
      <c r="C21" s="39"/>
      <c r="D21" s="40" t="s">
        <v>51</v>
      </c>
      <c r="E21" s="40" t="s">
        <v>46</v>
      </c>
      <c r="F21" s="40" t="s">
        <v>52</v>
      </c>
      <c r="G21" s="40">
        <v>0.00000000</v>
      </c>
      <c r="H21" s="40">
        <v>1.12000000</v>
      </c>
      <c r="I21" s="40">
        <v>1.12000000</v>
      </c>
      <c r="J21" s="41">
        <v>1270</v>
      </c>
      <c r="K21" s="10">
        <v>1422.40000000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 ht="38" customHeight="1">
      <c r="A23" s="42" t="s">
        <v>7</v>
      </c>
      <c r="B23" s="43" t="s">
        <v>8</v>
      </c>
      <c r="C23" s="44" t="s">
        <v>53</v>
      </c>
      <c r="D23" s="44" t="s">
        <v>11</v>
      </c>
      <c r="E23" s="44" t="s">
        <v>12</v>
      </c>
      <c r="F23" s="44" t="s">
        <v>13</v>
      </c>
      <c r="G23" s="44" t="s">
        <v>14</v>
      </c>
      <c r="H23" s="44" t="s">
        <v>15</v>
      </c>
      <c r="I23" s="44" t="s">
        <v>54</v>
      </c>
      <c r="J23" s="45" t="s">
        <v>55</v>
      </c>
      <c r="K23" s="46" t="s">
        <v>18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34" t="s">
        <v>56</v>
      </c>
      <c r="B25" s="35"/>
      <c r="C25" s="35"/>
      <c r="D25" s="35"/>
      <c r="E25" s="35"/>
      <c r="F25" s="35"/>
      <c r="G25" s="35"/>
      <c r="H25" s="35"/>
      <c r="I25" s="35"/>
      <c r="J25" s="35"/>
      <c r="K25" s="36"/>
    </row>
    <row r="26">
      <c r="A26" s="37" t="s">
        <v>57</v>
      </c>
      <c r="B26" s="47" t="s">
        <v>58</v>
      </c>
      <c r="C26" s="48">
        <v>7.759767</v>
      </c>
      <c r="D26" s="40" t="s">
        <v>46</v>
      </c>
      <c r="E26" s="40" t="s">
        <v>59</v>
      </c>
      <c r="F26" s="40" t="s">
        <v>60</v>
      </c>
      <c r="G26" s="40">
        <v>0.00000000</v>
      </c>
      <c r="H26" s="40">
        <v>100.00000000</v>
      </c>
      <c r="I26" s="40">
        <v>100.00000000</v>
      </c>
      <c r="J26" s="41">
        <v>339</v>
      </c>
      <c r="K26" s="10">
        <v>322.09000000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49" t="s">
        <v>61</v>
      </c>
      <c r="B28" s="50"/>
      <c r="C28" s="50"/>
      <c r="D28" s="50"/>
      <c r="E28" s="50"/>
      <c r="F28" s="50"/>
      <c r="G28" s="50"/>
      <c r="H28" s="50"/>
      <c r="I28" s="51"/>
      <c r="J28" s="52">
        <f ca="1">SUM(J11:J27)</f>
        <v>0</v>
      </c>
      <c r="K28" s="53">
        <f ca="1">SUM(K11:K27)</f>
        <v>0</v>
      </c>
    </row>
    <row r="29">
      <c r="A29" s="54" t="s">
        <v>62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6">
    <mergeCell ref="B12:C12"/>
    <mergeCell ref="A22:K22"/>
    <mergeCell ref="A20:K20"/>
    <mergeCell ref="B16:C16"/>
    <mergeCell ref="A19:K19"/>
    <mergeCell ref="A14:K14"/>
    <mergeCell ref="A10:K10"/>
    <mergeCell ref="B21:C21"/>
    <mergeCell ref="A2:G5"/>
    <mergeCell ref="A27:K27"/>
    <mergeCell ref="A29:K151"/>
    <mergeCell ref="A9:K9"/>
    <mergeCell ref="F7:K7"/>
    <mergeCell ref="B15:C15"/>
    <mergeCell ref="A6:K6"/>
    <mergeCell ref="A25:K25"/>
    <mergeCell ref="A13:K13"/>
    <mergeCell ref="B17:C17"/>
    <mergeCell ref="A28:I28"/>
    <mergeCell ref="D7:E7"/>
    <mergeCell ref="A1:G1"/>
    <mergeCell ref="B18:C18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